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 1" sheetId="1" r:id="rId1"/>
  </sheets>
  <definedNames>
    <definedName name="_xlnm.Print_Titles" localSheetId="0">'Прил 1'!$8:$8</definedName>
    <definedName name="_xlnm.Print_Area" localSheetId="0">'Прил 1'!$A$1:$H$77</definedName>
  </definedNames>
  <calcPr calcId="162913"/>
</workbook>
</file>

<file path=xl/calcChain.xml><?xml version="1.0" encoding="utf-8"?>
<calcChain xmlns="http://schemas.openxmlformats.org/spreadsheetml/2006/main">
  <c r="G67" i="1" l="1"/>
  <c r="H67" i="1" l="1"/>
  <c r="H68" i="1"/>
  <c r="G77" i="1" l="1"/>
  <c r="F77" i="1"/>
  <c r="H75" i="1"/>
  <c r="H77" i="1" s="1"/>
  <c r="G73" i="1"/>
  <c r="F73" i="1"/>
  <c r="H71" i="1"/>
  <c r="H73" i="1" s="1"/>
  <c r="H69" i="1"/>
  <c r="G69" i="1"/>
  <c r="F69" i="1"/>
  <c r="H61" i="1"/>
  <c r="G61" i="1"/>
  <c r="F61" i="1"/>
  <c r="F49" i="1"/>
  <c r="G47" i="1"/>
  <c r="H43" i="1"/>
  <c r="H41" i="1"/>
  <c r="H39" i="1"/>
  <c r="H32" i="1"/>
  <c r="H31" i="1"/>
  <c r="G31" i="1"/>
  <c r="H29" i="1"/>
  <c r="H28" i="1"/>
  <c r="G27" i="1"/>
  <c r="G29" i="1" s="1"/>
  <c r="H25" i="1"/>
  <c r="G23" i="1"/>
  <c r="G21" i="1"/>
  <c r="G19" i="1"/>
  <c r="G17" i="1"/>
  <c r="G15" i="1"/>
  <c r="G13" i="1"/>
  <c r="G25" i="1" l="1"/>
  <c r="G49" i="1"/>
  <c r="H49" i="1"/>
  <c r="H9" i="1" s="1"/>
</calcChain>
</file>

<file path=xl/sharedStrings.xml><?xml version="1.0" encoding="utf-8"?>
<sst xmlns="http://schemas.openxmlformats.org/spreadsheetml/2006/main" count="241" uniqueCount="59">
  <si>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</si>
  <si>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</si>
  <si>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</si>
  <si>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</si>
  <si>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</si>
  <si>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</si>
  <si>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</si>
  <si>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</si>
  <si>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</si>
  <si>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</si>
  <si>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</si>
  <si>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</si>
  <si>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</si>
  <si>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</si>
  <si>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</si>
  <si>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</si>
  <si>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</si>
  <si>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</si>
  <si>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</si>
  <si>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</si>
  <si>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</si>
  <si>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Серия
дома</t>
  </si>
  <si>
    <t>Кол-во
объектов</t>
  </si>
  <si>
    <t>Сметная стоимость объекта, 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</si>
  <si>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</si>
  <si>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</si>
  <si>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</si>
  <si>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</si>
  <si>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</si>
  <si>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</si>
  <si>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</si>
  <si>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</si>
  <si>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</si>
  <si>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</si>
  <si>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</si>
  <si>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</si>
  <si>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2026 год</t>
  </si>
  <si>
    <t>ПСД (I этап)</t>
  </si>
  <si>
    <t xml:space="preserve">ИТОГО 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</si>
  <si>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</si>
  <si>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ул. Надеждинская, 20</t>
  </si>
  <si>
    <t>ул. Бауманская, 34</t>
  </si>
  <si>
    <t>2027 год</t>
  </si>
  <si>
    <t>111-142</t>
  </si>
  <si>
    <t>ул. Космонавтов, 31</t>
  </si>
  <si>
    <t>ул. Космонавтов, 37</t>
  </si>
  <si>
    <t>ул. Бауманская, 32</t>
  </si>
  <si>
    <t>инженерные изыскания</t>
  </si>
  <si>
    <t>2028 год</t>
  </si>
  <si>
    <t>1-447С</t>
  </si>
  <si>
    <t>3 объекта</t>
  </si>
  <si>
    <t>2 объекта</t>
  </si>
  <si>
    <t>2022-2028 гг. Всего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</si>
  <si>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Год ввода в
эксплуатацию</t>
  </si>
  <si>
    <t>Выполняемые
работы</t>
  </si>
  <si>
    <t>Стоимость работ на плановый период, 
тыс. руб.</t>
  </si>
  <si>
    <t>пр. Ленинский,д.17</t>
  </si>
  <si>
    <t>Приложение № 4 к постановлению Администрации города Норильска от ___________ № _________</t>
  </si>
  <si>
    <t>резерв &lt;*&gt;
после определения 3-го объекта по выполнению строительно-монтажных работ, адресный перечень объектов по выполнению строительно-монтажных работ на 2026 год будет скорректирован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</si>
</sst>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11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/>
    <xf numFmtId="0" fontId="7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164" fontId="9" fillId="2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/>
    <xf numFmtId="4" fontId="13" fillId="2" borderId="0" xfId="0" applyNumberFormat="1" applyFont="1" applyFill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2" fillId="2" borderId="0" xfId="1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view="pageBreakPreview" zoomScale="80" zoomScaleNormal="100" zoomScaleSheetLayoutView="80" workbookViewId="0">
      <selection activeCell="D67" sqref="D67"/>
    </sheetView>
  </sheetViews>
  <sheetFormatPr defaultColWidth="9.140625" defaultRowHeight="16.5" x14ac:dyDescent="0.25"/>
  <cols>
    <col min="1" max="1" width="4.85546875" style="2" customWidth="1"/>
    <col min="2" max="2" width="34.7109375" style="2" customWidth="1"/>
    <col min="3" max="3" width="16.85546875" style="2" customWidth="1"/>
    <col min="4" max="4" width="10.85546875" style="2" customWidth="1"/>
    <col min="5" max="5" width="16" style="2" customWidth="1"/>
    <col min="6" max="6" width="11.140625" style="2" customWidth="1"/>
    <col min="7" max="7" width="14.5703125" style="3" customWidth="1"/>
    <col min="8" max="8" width="16.42578125" style="3" customWidth="1"/>
    <col min="9" max="16384" width="9.140625" style="2"/>
  </cols>
  <sheetData>
    <row r="1" spans="1:8" ht="42" customHeight="1" x14ac:dyDescent="0.25">
      <c r="E1" s="31" t="s">
        <v>57</v>
      </c>
      <c r="F1" s="31"/>
      <c r="G1" s="31"/>
      <c r="H1" s="31"/>
    </row>
    <row r="2" spans="1:8" ht="69" customHeight="1" x14ac:dyDescent="0.25">
      <c r="D2" s="1"/>
      <c r="E2" s="39" t="s">
        <v>39</v>
      </c>
      <c r="F2" s="39"/>
      <c r="G2" s="39"/>
      <c r="H2" s="39"/>
    </row>
    <row r="3" spans="1:8" ht="9" customHeight="1" x14ac:dyDescent="0.25"/>
    <row r="4" spans="1:8" ht="15" x14ac:dyDescent="0.25">
      <c r="A4" s="40" t="s">
        <v>0</v>
      </c>
      <c r="B4" s="40"/>
      <c r="C4" s="40"/>
      <c r="D4" s="40"/>
      <c r="E4" s="40"/>
      <c r="F4" s="40"/>
      <c r="G4" s="40"/>
      <c r="H4" s="40"/>
    </row>
    <row r="5" spans="1:8" ht="15" x14ac:dyDescent="0.25">
      <c r="A5" s="40" t="s">
        <v>1</v>
      </c>
      <c r="B5" s="40"/>
      <c r="C5" s="40"/>
      <c r="D5" s="40"/>
      <c r="E5" s="40"/>
      <c r="F5" s="40"/>
      <c r="G5" s="40"/>
      <c r="H5" s="40"/>
    </row>
    <row r="6" spans="1:8" ht="15" x14ac:dyDescent="0.25">
      <c r="A6" s="40" t="s">
        <v>2</v>
      </c>
      <c r="B6" s="40"/>
      <c r="C6" s="40"/>
      <c r="D6" s="40"/>
      <c r="E6" s="40"/>
      <c r="F6" s="40"/>
      <c r="G6" s="40"/>
      <c r="H6" s="40"/>
    </row>
    <row r="7" spans="1:8" ht="3.75" customHeight="1" x14ac:dyDescent="0.25">
      <c r="A7" s="4"/>
    </row>
    <row r="8" spans="1:8" ht="91.5" customHeight="1" x14ac:dyDescent="0.25">
      <c r="A8" s="5" t="s">
        <v>20</v>
      </c>
      <c r="B8" s="5" t="s">
        <v>3</v>
      </c>
      <c r="C8" s="5" t="s">
        <v>54</v>
      </c>
      <c r="D8" s="5" t="s">
        <v>21</v>
      </c>
      <c r="E8" s="5" t="s">
        <v>53</v>
      </c>
      <c r="F8" s="5" t="s">
        <v>22</v>
      </c>
      <c r="G8" s="5" t="s">
        <v>23</v>
      </c>
      <c r="H8" s="5" t="s">
        <v>55</v>
      </c>
    </row>
    <row r="9" spans="1:8" ht="36" customHeight="1" x14ac:dyDescent="0.25">
      <c r="A9" s="42" t="s">
        <v>52</v>
      </c>
      <c r="B9" s="42"/>
      <c r="C9" s="42"/>
      <c r="D9" s="42"/>
      <c r="E9" s="42"/>
      <c r="F9" s="42"/>
      <c r="G9" s="42"/>
      <c r="H9" s="6">
        <f>H25+H29+H49+H61+H73+H77</f>
        <v>1893893.8</v>
      </c>
    </row>
    <row r="10" spans="1:8" ht="15.75" x14ac:dyDescent="0.25">
      <c r="A10" s="43" t="s">
        <v>4</v>
      </c>
      <c r="B10" s="44"/>
      <c r="C10" s="44"/>
      <c r="D10" s="44"/>
      <c r="E10" s="44"/>
      <c r="F10" s="44"/>
      <c r="G10" s="44"/>
      <c r="H10" s="44"/>
    </row>
    <row r="11" spans="1:8" x14ac:dyDescent="0.25">
      <c r="A11" s="20">
        <v>1</v>
      </c>
      <c r="B11" s="23" t="s">
        <v>35</v>
      </c>
      <c r="C11" s="20" t="s">
        <v>6</v>
      </c>
      <c r="D11" s="20">
        <v>84</v>
      </c>
      <c r="E11" s="20">
        <v>1980</v>
      </c>
      <c r="F11" s="20">
        <v>1</v>
      </c>
      <c r="G11" s="34">
        <v>119214.9</v>
      </c>
      <c r="H11" s="7">
        <v>119214.9</v>
      </c>
    </row>
    <row r="12" spans="1:8" ht="29.25" customHeight="1" x14ac:dyDescent="0.25">
      <c r="A12" s="21" t="s">
        <v>24</v>
      </c>
      <c r="B12" s="8" t="s">
        <v>25</v>
      </c>
      <c r="C12" s="21" t="s">
        <v>24</v>
      </c>
      <c r="D12" s="21" t="s">
        <v>24</v>
      </c>
      <c r="E12" s="21" t="s">
        <v>24</v>
      </c>
      <c r="F12" s="21" t="s">
        <v>24</v>
      </c>
      <c r="G12" s="41"/>
      <c r="H12" s="6">
        <v>77474.8</v>
      </c>
    </row>
    <row r="13" spans="1:8" x14ac:dyDescent="0.25">
      <c r="A13" s="20">
        <v>2</v>
      </c>
      <c r="B13" s="21" t="s">
        <v>26</v>
      </c>
      <c r="C13" s="20" t="s">
        <v>6</v>
      </c>
      <c r="D13" s="20">
        <v>84</v>
      </c>
      <c r="E13" s="20">
        <v>1986</v>
      </c>
      <c r="F13" s="20">
        <v>1</v>
      </c>
      <c r="G13" s="34">
        <f>H13</f>
        <v>76493</v>
      </c>
      <c r="H13" s="7">
        <v>76493</v>
      </c>
    </row>
    <row r="14" spans="1:8" ht="29.25" customHeight="1" x14ac:dyDescent="0.25">
      <c r="A14" s="21" t="s">
        <v>24</v>
      </c>
      <c r="B14" s="8" t="s">
        <v>25</v>
      </c>
      <c r="C14" s="21" t="s">
        <v>24</v>
      </c>
      <c r="D14" s="21" t="s">
        <v>24</v>
      </c>
      <c r="E14" s="21" t="s">
        <v>24</v>
      </c>
      <c r="F14" s="21" t="s">
        <v>24</v>
      </c>
      <c r="G14" s="35"/>
      <c r="H14" s="6">
        <v>76493</v>
      </c>
    </row>
    <row r="15" spans="1:8" x14ac:dyDescent="0.25">
      <c r="A15" s="20">
        <v>3</v>
      </c>
      <c r="B15" s="21" t="s">
        <v>7</v>
      </c>
      <c r="C15" s="20" t="s">
        <v>6</v>
      </c>
      <c r="D15" s="20">
        <v>84</v>
      </c>
      <c r="E15" s="20">
        <v>1981</v>
      </c>
      <c r="F15" s="20">
        <v>1</v>
      </c>
      <c r="G15" s="34">
        <f>H15</f>
        <v>118610.5</v>
      </c>
      <c r="H15" s="7">
        <v>118610.5</v>
      </c>
    </row>
    <row r="16" spans="1:8" ht="29.25" customHeight="1" x14ac:dyDescent="0.25">
      <c r="A16" s="21" t="s">
        <v>24</v>
      </c>
      <c r="B16" s="8" t="s">
        <v>27</v>
      </c>
      <c r="C16" s="21" t="s">
        <v>24</v>
      </c>
      <c r="D16" s="21" t="s">
        <v>24</v>
      </c>
      <c r="E16" s="21" t="s">
        <v>24</v>
      </c>
      <c r="F16" s="21" t="s">
        <v>24</v>
      </c>
      <c r="G16" s="35"/>
      <c r="H16" s="6">
        <v>118610.5</v>
      </c>
    </row>
    <row r="17" spans="1:8" x14ac:dyDescent="0.25">
      <c r="A17" s="20">
        <v>4</v>
      </c>
      <c r="B17" s="23" t="s">
        <v>8</v>
      </c>
      <c r="C17" s="20" t="s">
        <v>9</v>
      </c>
      <c r="D17" s="20" t="s">
        <v>10</v>
      </c>
      <c r="E17" s="20">
        <v>1962</v>
      </c>
      <c r="F17" s="20" t="s">
        <v>24</v>
      </c>
      <c r="G17" s="34">
        <f>11026.6</f>
        <v>11026.6</v>
      </c>
      <c r="H17" s="7">
        <v>11026.6</v>
      </c>
    </row>
    <row r="18" spans="1:8" ht="28.5" customHeight="1" x14ac:dyDescent="0.25">
      <c r="A18" s="21" t="s">
        <v>24</v>
      </c>
      <c r="B18" s="8" t="s">
        <v>25</v>
      </c>
      <c r="C18" s="21" t="s">
        <v>24</v>
      </c>
      <c r="D18" s="21" t="s">
        <v>24</v>
      </c>
      <c r="E18" s="21" t="s">
        <v>24</v>
      </c>
      <c r="F18" s="21" t="s">
        <v>24</v>
      </c>
      <c r="G18" s="35"/>
      <c r="H18" s="6">
        <v>11026.6</v>
      </c>
    </row>
    <row r="19" spans="1:8" x14ac:dyDescent="0.25">
      <c r="A19" s="20">
        <v>5</v>
      </c>
      <c r="B19" s="21" t="s">
        <v>11</v>
      </c>
      <c r="C19" s="20" t="s">
        <v>9</v>
      </c>
      <c r="D19" s="20" t="s">
        <v>10</v>
      </c>
      <c r="E19" s="20">
        <v>1961</v>
      </c>
      <c r="F19" s="20" t="s">
        <v>24</v>
      </c>
      <c r="G19" s="34">
        <f>H19</f>
        <v>11136.7</v>
      </c>
      <c r="H19" s="7">
        <v>11136.7</v>
      </c>
    </row>
    <row r="20" spans="1:8" ht="30" customHeight="1" x14ac:dyDescent="0.25">
      <c r="A20" s="21" t="s">
        <v>24</v>
      </c>
      <c r="B20" s="8" t="s">
        <v>27</v>
      </c>
      <c r="C20" s="21" t="s">
        <v>24</v>
      </c>
      <c r="D20" s="21" t="s">
        <v>24</v>
      </c>
      <c r="E20" s="21" t="s">
        <v>24</v>
      </c>
      <c r="F20" s="21" t="s">
        <v>24</v>
      </c>
      <c r="G20" s="35"/>
      <c r="H20" s="6">
        <v>11136.7</v>
      </c>
    </row>
    <row r="21" spans="1:8" x14ac:dyDescent="0.25">
      <c r="A21" s="20">
        <v>6</v>
      </c>
      <c r="B21" s="23" t="s">
        <v>12</v>
      </c>
      <c r="C21" s="20" t="s">
        <v>9</v>
      </c>
      <c r="D21" s="20" t="s">
        <v>10</v>
      </c>
      <c r="E21" s="20">
        <v>1962</v>
      </c>
      <c r="F21" s="20" t="s">
        <v>24</v>
      </c>
      <c r="G21" s="34">
        <f>H21</f>
        <v>11031.8</v>
      </c>
      <c r="H21" s="7">
        <v>11031.8</v>
      </c>
    </row>
    <row r="22" spans="1:8" ht="29.25" customHeight="1" x14ac:dyDescent="0.25">
      <c r="A22" s="21" t="s">
        <v>24</v>
      </c>
      <c r="B22" s="8" t="s">
        <v>25</v>
      </c>
      <c r="C22" s="21" t="s">
        <v>24</v>
      </c>
      <c r="D22" s="21" t="s">
        <v>24</v>
      </c>
      <c r="E22" s="21" t="s">
        <v>24</v>
      </c>
      <c r="F22" s="21" t="s">
        <v>24</v>
      </c>
      <c r="G22" s="35"/>
      <c r="H22" s="6">
        <v>11031.8</v>
      </c>
    </row>
    <row r="23" spans="1:8" x14ac:dyDescent="0.25">
      <c r="A23" s="20">
        <v>7</v>
      </c>
      <c r="B23" s="21" t="s">
        <v>13</v>
      </c>
      <c r="C23" s="20" t="s">
        <v>9</v>
      </c>
      <c r="D23" s="20" t="s">
        <v>10</v>
      </c>
      <c r="E23" s="20">
        <v>1963</v>
      </c>
      <c r="F23" s="21" t="s">
        <v>24</v>
      </c>
      <c r="G23" s="34">
        <f>H23</f>
        <v>11192.7</v>
      </c>
      <c r="H23" s="7">
        <v>11192.7</v>
      </c>
    </row>
    <row r="24" spans="1:8" ht="30" customHeight="1" x14ac:dyDescent="0.25">
      <c r="A24" s="20"/>
      <c r="B24" s="8" t="s">
        <v>25</v>
      </c>
      <c r="C24" s="21" t="s">
        <v>24</v>
      </c>
      <c r="D24" s="21" t="s">
        <v>24</v>
      </c>
      <c r="E24" s="21" t="s">
        <v>24</v>
      </c>
      <c r="F24" s="21" t="s">
        <v>24</v>
      </c>
      <c r="G24" s="35"/>
      <c r="H24" s="6">
        <v>11192.7</v>
      </c>
    </row>
    <row r="25" spans="1:8" x14ac:dyDescent="0.25">
      <c r="A25" s="21" t="s">
        <v>24</v>
      </c>
      <c r="B25" s="23" t="s">
        <v>38</v>
      </c>
      <c r="C25" s="21" t="s">
        <v>24</v>
      </c>
      <c r="D25" s="21" t="s">
        <v>24</v>
      </c>
      <c r="E25" s="21" t="s">
        <v>24</v>
      </c>
      <c r="F25" s="9">
        <v>3</v>
      </c>
      <c r="G25" s="10">
        <f>SUM(G11:G24)</f>
        <v>358706.2</v>
      </c>
      <c r="H25" s="7">
        <f>H11+H13+H15+H17+H19+H21+H23</f>
        <v>358706.2</v>
      </c>
    </row>
    <row r="26" spans="1:8" ht="13.5" customHeight="1" x14ac:dyDescent="0.25">
      <c r="A26" s="32" t="s">
        <v>15</v>
      </c>
      <c r="B26" s="33"/>
      <c r="C26" s="33"/>
      <c r="D26" s="33"/>
      <c r="E26" s="33"/>
      <c r="F26" s="33"/>
      <c r="G26" s="33"/>
      <c r="H26" s="33"/>
    </row>
    <row r="27" spans="1:8" x14ac:dyDescent="0.25">
      <c r="A27" s="20">
        <v>8</v>
      </c>
      <c r="B27" s="23" t="s">
        <v>8</v>
      </c>
      <c r="C27" s="20" t="s">
        <v>6</v>
      </c>
      <c r="D27" s="20" t="s">
        <v>10</v>
      </c>
      <c r="E27" s="20">
        <v>1962</v>
      </c>
      <c r="F27" s="20">
        <v>1</v>
      </c>
      <c r="G27" s="34">
        <f>H27</f>
        <v>81200.399999999994</v>
      </c>
      <c r="H27" s="7">
        <v>81200.399999999994</v>
      </c>
    </row>
    <row r="28" spans="1:8" ht="27.75" customHeight="1" x14ac:dyDescent="0.25">
      <c r="A28" s="21" t="s">
        <v>24</v>
      </c>
      <c r="B28" s="8" t="s">
        <v>25</v>
      </c>
      <c r="C28" s="21" t="s">
        <v>24</v>
      </c>
      <c r="D28" s="21" t="s">
        <v>24</v>
      </c>
      <c r="E28" s="21" t="s">
        <v>24</v>
      </c>
      <c r="F28" s="21" t="s">
        <v>24</v>
      </c>
      <c r="G28" s="35"/>
      <c r="H28" s="11">
        <f>20766.7+18693.6</f>
        <v>39460.300000000003</v>
      </c>
    </row>
    <row r="29" spans="1:8" x14ac:dyDescent="0.25">
      <c r="A29" s="21" t="s">
        <v>24</v>
      </c>
      <c r="B29" s="21" t="s">
        <v>14</v>
      </c>
      <c r="C29" s="21" t="s">
        <v>24</v>
      </c>
      <c r="D29" s="21" t="s">
        <v>24</v>
      </c>
      <c r="E29" s="21" t="s">
        <v>24</v>
      </c>
      <c r="F29" s="12">
        <v>1</v>
      </c>
      <c r="G29" s="22">
        <f>G27</f>
        <v>81200.399999999994</v>
      </c>
      <c r="H29" s="7">
        <f>H27</f>
        <v>81200.399999999994</v>
      </c>
    </row>
    <row r="30" spans="1:8" x14ac:dyDescent="0.25">
      <c r="A30" s="32" t="s">
        <v>17</v>
      </c>
      <c r="B30" s="33"/>
      <c r="C30" s="33"/>
      <c r="D30" s="33"/>
      <c r="E30" s="33"/>
      <c r="F30" s="33"/>
      <c r="G30" s="33"/>
      <c r="H30" s="33"/>
    </row>
    <row r="31" spans="1:8" x14ac:dyDescent="0.25">
      <c r="A31" s="20">
        <v>9</v>
      </c>
      <c r="B31" s="21" t="s">
        <v>34</v>
      </c>
      <c r="C31" s="20" t="s">
        <v>6</v>
      </c>
      <c r="D31" s="20" t="s">
        <v>16</v>
      </c>
      <c r="E31" s="20">
        <v>1954</v>
      </c>
      <c r="F31" s="20">
        <v>1</v>
      </c>
      <c r="G31" s="34">
        <f>53665.2+5388.2</f>
        <v>59053.399999999994</v>
      </c>
      <c r="H31" s="7">
        <f>30850.1+22561.4+253.7+5388.2</f>
        <v>59053.399999999994</v>
      </c>
    </row>
    <row r="32" spans="1:8" ht="29.25" customHeight="1" x14ac:dyDescent="0.25">
      <c r="A32" s="21" t="s">
        <v>24</v>
      </c>
      <c r="B32" s="8" t="s">
        <v>25</v>
      </c>
      <c r="C32" s="21" t="s">
        <v>24</v>
      </c>
      <c r="D32" s="21" t="s">
        <v>24</v>
      </c>
      <c r="E32" s="21" t="s">
        <v>24</v>
      </c>
      <c r="F32" s="21" t="s">
        <v>24</v>
      </c>
      <c r="G32" s="35"/>
      <c r="H32" s="6">
        <f>30378.2+5272</f>
        <v>35650.199999999997</v>
      </c>
    </row>
    <row r="33" spans="1:8" x14ac:dyDescent="0.25">
      <c r="A33" s="20">
        <v>10</v>
      </c>
      <c r="B33" s="21" t="s">
        <v>11</v>
      </c>
      <c r="C33" s="20" t="s">
        <v>6</v>
      </c>
      <c r="D33" s="20" t="s">
        <v>10</v>
      </c>
      <c r="E33" s="20">
        <v>1961</v>
      </c>
      <c r="F33" s="20">
        <v>1</v>
      </c>
      <c r="G33" s="34">
        <v>102894.1</v>
      </c>
      <c r="H33" s="7">
        <v>102894.1</v>
      </c>
    </row>
    <row r="34" spans="1:8" ht="27.75" customHeight="1" x14ac:dyDescent="0.25">
      <c r="A34" s="21" t="s">
        <v>24</v>
      </c>
      <c r="B34" s="8" t="s">
        <v>25</v>
      </c>
      <c r="C34" s="21" t="s">
        <v>24</v>
      </c>
      <c r="D34" s="21" t="s">
        <v>24</v>
      </c>
      <c r="E34" s="21" t="s">
        <v>24</v>
      </c>
      <c r="F34" s="21" t="s">
        <v>24</v>
      </c>
      <c r="G34" s="35"/>
      <c r="H34" s="6">
        <v>61810.6</v>
      </c>
    </row>
    <row r="35" spans="1:8" x14ac:dyDescent="0.25">
      <c r="A35" s="20">
        <v>11</v>
      </c>
      <c r="B35" s="21" t="s">
        <v>12</v>
      </c>
      <c r="C35" s="20" t="s">
        <v>6</v>
      </c>
      <c r="D35" s="20" t="s">
        <v>10</v>
      </c>
      <c r="E35" s="20">
        <v>1962</v>
      </c>
      <c r="F35" s="20">
        <v>1</v>
      </c>
      <c r="G35" s="34">
        <v>41493.4</v>
      </c>
      <c r="H35" s="7">
        <v>41493.4</v>
      </c>
    </row>
    <row r="36" spans="1:8" ht="30" customHeight="1" x14ac:dyDescent="0.25">
      <c r="A36" s="21" t="s">
        <v>24</v>
      </c>
      <c r="B36" s="8" t="s">
        <v>25</v>
      </c>
      <c r="C36" s="21" t="s">
        <v>24</v>
      </c>
      <c r="D36" s="21" t="s">
        <v>24</v>
      </c>
      <c r="E36" s="21" t="s">
        <v>24</v>
      </c>
      <c r="F36" s="21" t="s">
        <v>24</v>
      </c>
      <c r="G36" s="35"/>
      <c r="H36" s="6">
        <v>25282.9</v>
      </c>
    </row>
    <row r="37" spans="1:8" x14ac:dyDescent="0.25">
      <c r="A37" s="20">
        <v>12</v>
      </c>
      <c r="B37" s="21" t="s">
        <v>13</v>
      </c>
      <c r="C37" s="20" t="s">
        <v>6</v>
      </c>
      <c r="D37" s="20" t="s">
        <v>10</v>
      </c>
      <c r="E37" s="20">
        <v>1963</v>
      </c>
      <c r="F37" s="20">
        <v>1</v>
      </c>
      <c r="G37" s="34">
        <v>23066.1</v>
      </c>
      <c r="H37" s="7">
        <v>23066.1</v>
      </c>
    </row>
    <row r="38" spans="1:8" ht="30" customHeight="1" x14ac:dyDescent="0.25">
      <c r="A38" s="21" t="s">
        <v>24</v>
      </c>
      <c r="B38" s="8" t="s">
        <v>25</v>
      </c>
      <c r="C38" s="21" t="s">
        <v>24</v>
      </c>
      <c r="D38" s="21" t="s">
        <v>24</v>
      </c>
      <c r="E38" s="21" t="s">
        <v>24</v>
      </c>
      <c r="F38" s="21" t="s">
        <v>24</v>
      </c>
      <c r="G38" s="35"/>
      <c r="H38" s="6">
        <v>13836.1</v>
      </c>
    </row>
    <row r="39" spans="1:8" x14ac:dyDescent="0.25">
      <c r="A39" s="20">
        <v>13</v>
      </c>
      <c r="B39" s="21" t="s">
        <v>28</v>
      </c>
      <c r="C39" s="20" t="s">
        <v>9</v>
      </c>
      <c r="D39" s="20">
        <v>84</v>
      </c>
      <c r="E39" s="20">
        <v>1981</v>
      </c>
      <c r="F39" s="20"/>
      <c r="G39" s="34">
        <v>8005</v>
      </c>
      <c r="H39" s="7">
        <f>H40</f>
        <v>8005</v>
      </c>
    </row>
    <row r="40" spans="1:8" ht="29.25" customHeight="1" x14ac:dyDescent="0.25">
      <c r="A40" s="21"/>
      <c r="B40" s="8" t="s">
        <v>25</v>
      </c>
      <c r="C40" s="21"/>
      <c r="D40" s="21"/>
      <c r="E40" s="21"/>
      <c r="F40" s="21"/>
      <c r="G40" s="35"/>
      <c r="H40" s="6">
        <v>8005</v>
      </c>
    </row>
    <row r="41" spans="1:8" x14ac:dyDescent="0.25">
      <c r="A41" s="20">
        <v>14</v>
      </c>
      <c r="B41" s="21" t="s">
        <v>18</v>
      </c>
      <c r="C41" s="13" t="s">
        <v>9</v>
      </c>
      <c r="D41" s="20" t="s">
        <v>19</v>
      </c>
      <c r="E41" s="20">
        <v>1981</v>
      </c>
      <c r="F41" s="20"/>
      <c r="G41" s="34">
        <v>8119</v>
      </c>
      <c r="H41" s="7">
        <f>H42</f>
        <v>8119</v>
      </c>
    </row>
    <row r="42" spans="1:8" ht="30" customHeight="1" x14ac:dyDescent="0.25">
      <c r="A42" s="21" t="s">
        <v>24</v>
      </c>
      <c r="B42" s="8" t="s">
        <v>5</v>
      </c>
      <c r="C42" s="21" t="s">
        <v>24</v>
      </c>
      <c r="D42" s="21" t="s">
        <v>24</v>
      </c>
      <c r="E42" s="21" t="s">
        <v>24</v>
      </c>
      <c r="F42" s="21" t="s">
        <v>24</v>
      </c>
      <c r="G42" s="35"/>
      <c r="H42" s="6">
        <v>8119</v>
      </c>
    </row>
    <row r="43" spans="1:8" x14ac:dyDescent="0.25">
      <c r="A43" s="20">
        <v>15</v>
      </c>
      <c r="B43" s="21" t="s">
        <v>29</v>
      </c>
      <c r="C43" s="20" t="s">
        <v>37</v>
      </c>
      <c r="D43" s="20" t="s">
        <v>16</v>
      </c>
      <c r="E43" s="20">
        <v>1957</v>
      </c>
      <c r="F43" s="20"/>
      <c r="G43" s="34">
        <v>26578.400000000001</v>
      </c>
      <c r="H43" s="7">
        <f>H44</f>
        <v>22379.5</v>
      </c>
    </row>
    <row r="44" spans="1:8" ht="30" customHeight="1" x14ac:dyDescent="0.25">
      <c r="A44" s="21" t="s">
        <v>24</v>
      </c>
      <c r="B44" s="8" t="s">
        <v>25</v>
      </c>
      <c r="C44" s="21" t="s">
        <v>24</v>
      </c>
      <c r="D44" s="21" t="s">
        <v>24</v>
      </c>
      <c r="E44" s="21" t="s">
        <v>24</v>
      </c>
      <c r="F44" s="21" t="s">
        <v>24</v>
      </c>
      <c r="G44" s="35"/>
      <c r="H44" s="6">
        <v>22379.5</v>
      </c>
    </row>
    <row r="45" spans="1:8" x14ac:dyDescent="0.25">
      <c r="A45" s="20">
        <v>16</v>
      </c>
      <c r="B45" s="21" t="s">
        <v>30</v>
      </c>
      <c r="C45" s="20" t="s">
        <v>9</v>
      </c>
      <c r="D45" s="20">
        <v>84</v>
      </c>
      <c r="E45" s="20">
        <v>1980</v>
      </c>
      <c r="F45" s="20"/>
      <c r="G45" s="34">
        <v>6916.1</v>
      </c>
      <c r="H45" s="7">
        <v>6916.1</v>
      </c>
    </row>
    <row r="46" spans="1:8" ht="33" x14ac:dyDescent="0.25">
      <c r="A46" s="21" t="s">
        <v>24</v>
      </c>
      <c r="B46" s="8" t="s">
        <v>25</v>
      </c>
      <c r="C46" s="21" t="s">
        <v>24</v>
      </c>
      <c r="D46" s="21" t="s">
        <v>24</v>
      </c>
      <c r="E46" s="21" t="s">
        <v>24</v>
      </c>
      <c r="F46" s="21" t="s">
        <v>24</v>
      </c>
      <c r="G46" s="35"/>
      <c r="H46" s="6">
        <v>6916.1</v>
      </c>
    </row>
    <row r="47" spans="1:8" x14ac:dyDescent="0.25">
      <c r="A47" s="20">
        <v>17</v>
      </c>
      <c r="B47" s="23" t="s">
        <v>31</v>
      </c>
      <c r="C47" s="20" t="s">
        <v>9</v>
      </c>
      <c r="D47" s="20" t="s">
        <v>32</v>
      </c>
      <c r="E47" s="20">
        <v>1995</v>
      </c>
      <c r="F47" s="20"/>
      <c r="G47" s="34">
        <f>H47</f>
        <v>5500</v>
      </c>
      <c r="H47" s="7">
        <v>5500</v>
      </c>
    </row>
    <row r="48" spans="1:8" ht="28.5" customHeight="1" x14ac:dyDescent="0.25">
      <c r="A48" s="21" t="s">
        <v>24</v>
      </c>
      <c r="B48" s="8" t="s">
        <v>25</v>
      </c>
      <c r="C48" s="21" t="s">
        <v>24</v>
      </c>
      <c r="D48" s="21" t="s">
        <v>24</v>
      </c>
      <c r="E48" s="21" t="s">
        <v>24</v>
      </c>
      <c r="F48" s="21" t="s">
        <v>24</v>
      </c>
      <c r="G48" s="35"/>
      <c r="H48" s="6">
        <v>5500</v>
      </c>
    </row>
    <row r="49" spans="1:8" x14ac:dyDescent="0.25">
      <c r="A49" s="21" t="s">
        <v>24</v>
      </c>
      <c r="B49" s="21" t="s">
        <v>14</v>
      </c>
      <c r="C49" s="21" t="s">
        <v>24</v>
      </c>
      <c r="D49" s="21" t="s">
        <v>24</v>
      </c>
      <c r="E49" s="21" t="s">
        <v>24</v>
      </c>
      <c r="F49" s="9">
        <f>SUM(F31:F48)</f>
        <v>4</v>
      </c>
      <c r="G49" s="10">
        <f>SUM(G31:G48)</f>
        <v>281625.5</v>
      </c>
      <c r="H49" s="7">
        <f>H31+H33+H35+H37+H39+H41+H43+H45+H47</f>
        <v>277426.59999999998</v>
      </c>
    </row>
    <row r="50" spans="1:8" x14ac:dyDescent="0.25">
      <c r="A50" s="32" t="s">
        <v>33</v>
      </c>
      <c r="B50" s="33"/>
      <c r="C50" s="33"/>
      <c r="D50" s="33"/>
      <c r="E50" s="33"/>
      <c r="F50" s="33"/>
      <c r="G50" s="33"/>
      <c r="H50" s="33"/>
    </row>
    <row r="51" spans="1:8" x14ac:dyDescent="0.25">
      <c r="A51" s="20">
        <v>18</v>
      </c>
      <c r="B51" s="21" t="s">
        <v>40</v>
      </c>
      <c r="C51" s="20" t="s">
        <v>6</v>
      </c>
      <c r="D51" s="20" t="s">
        <v>43</v>
      </c>
      <c r="E51" s="20">
        <v>1976</v>
      </c>
      <c r="F51" s="20">
        <v>1</v>
      </c>
      <c r="G51" s="36">
        <v>123128.7</v>
      </c>
      <c r="H51" s="7">
        <v>123128.7</v>
      </c>
    </row>
    <row r="52" spans="1:8" ht="29.25" customHeight="1" x14ac:dyDescent="0.25">
      <c r="A52" s="20"/>
      <c r="B52" s="8" t="s">
        <v>25</v>
      </c>
      <c r="C52" s="20"/>
      <c r="D52" s="20"/>
      <c r="E52" s="20"/>
      <c r="F52" s="20"/>
      <c r="G52" s="37"/>
      <c r="H52" s="6">
        <v>27472.400000000001</v>
      </c>
    </row>
    <row r="53" spans="1:8" x14ac:dyDescent="0.25">
      <c r="A53" s="20">
        <v>19</v>
      </c>
      <c r="B53" s="23" t="s">
        <v>44</v>
      </c>
      <c r="C53" s="20" t="s">
        <v>6</v>
      </c>
      <c r="D53" s="20" t="s">
        <v>19</v>
      </c>
      <c r="E53" s="20">
        <v>1981</v>
      </c>
      <c r="F53" s="20">
        <v>1</v>
      </c>
      <c r="G53" s="36">
        <v>169119.7</v>
      </c>
      <c r="H53" s="7">
        <v>169119.7</v>
      </c>
    </row>
    <row r="54" spans="1:8" ht="33" x14ac:dyDescent="0.25">
      <c r="A54" s="21" t="s">
        <v>24</v>
      </c>
      <c r="B54" s="8" t="s">
        <v>25</v>
      </c>
      <c r="C54" s="21" t="s">
        <v>24</v>
      </c>
      <c r="D54" s="21" t="s">
        <v>24</v>
      </c>
      <c r="E54" s="21" t="s">
        <v>24</v>
      </c>
      <c r="F54" s="21" t="s">
        <v>24</v>
      </c>
      <c r="G54" s="37"/>
      <c r="H54" s="6">
        <v>37733.9</v>
      </c>
    </row>
    <row r="55" spans="1:8" x14ac:dyDescent="0.25">
      <c r="A55" s="20">
        <v>20</v>
      </c>
      <c r="B55" s="23" t="s">
        <v>41</v>
      </c>
      <c r="C55" s="20" t="s">
        <v>6</v>
      </c>
      <c r="D55" s="20">
        <v>84</v>
      </c>
      <c r="E55" s="20">
        <v>1981</v>
      </c>
      <c r="F55" s="20">
        <v>1</v>
      </c>
      <c r="G55" s="36">
        <v>135991.5</v>
      </c>
      <c r="H55" s="7">
        <v>135991.5</v>
      </c>
    </row>
    <row r="56" spans="1:8" ht="33" x14ac:dyDescent="0.25">
      <c r="A56" s="21"/>
      <c r="B56" s="8" t="s">
        <v>25</v>
      </c>
      <c r="C56" s="21"/>
      <c r="D56" s="21"/>
      <c r="E56" s="21"/>
      <c r="F56" s="21"/>
      <c r="G56" s="37"/>
      <c r="H56" s="6">
        <v>30342.3</v>
      </c>
    </row>
    <row r="57" spans="1:8" ht="33" x14ac:dyDescent="0.25">
      <c r="A57" s="20">
        <v>21</v>
      </c>
      <c r="B57" s="23" t="s">
        <v>45</v>
      </c>
      <c r="C57" s="17" t="s">
        <v>47</v>
      </c>
      <c r="D57" s="20">
        <v>84</v>
      </c>
      <c r="E57" s="20">
        <v>1980</v>
      </c>
      <c r="F57" s="20"/>
      <c r="G57" s="36">
        <v>4267.7</v>
      </c>
      <c r="H57" s="7">
        <v>4267.7</v>
      </c>
    </row>
    <row r="58" spans="1:8" ht="33" x14ac:dyDescent="0.25">
      <c r="A58" s="21" t="s">
        <v>24</v>
      </c>
      <c r="B58" s="8" t="s">
        <v>25</v>
      </c>
      <c r="C58" s="21" t="s">
        <v>24</v>
      </c>
      <c r="D58" s="21" t="s">
        <v>24</v>
      </c>
      <c r="E58" s="21" t="s">
        <v>24</v>
      </c>
      <c r="F58" s="21" t="s">
        <v>24</v>
      </c>
      <c r="G58" s="37"/>
      <c r="H58" s="6">
        <v>4267.7</v>
      </c>
    </row>
    <row r="59" spans="1:8" ht="33" x14ac:dyDescent="0.25">
      <c r="A59" s="20">
        <v>22</v>
      </c>
      <c r="B59" s="23" t="s">
        <v>46</v>
      </c>
      <c r="C59" s="17" t="s">
        <v>47</v>
      </c>
      <c r="D59" s="20" t="s">
        <v>32</v>
      </c>
      <c r="E59" s="20">
        <v>1995</v>
      </c>
      <c r="F59" s="20"/>
      <c r="G59" s="36">
        <v>2981.4</v>
      </c>
      <c r="H59" s="7">
        <v>2981.4</v>
      </c>
    </row>
    <row r="60" spans="1:8" ht="33" x14ac:dyDescent="0.25">
      <c r="A60" s="21"/>
      <c r="B60" s="8" t="s">
        <v>25</v>
      </c>
      <c r="C60" s="21"/>
      <c r="D60" s="21"/>
      <c r="E60" s="21"/>
      <c r="F60" s="21"/>
      <c r="G60" s="37"/>
      <c r="H60" s="6">
        <v>2981.4</v>
      </c>
    </row>
    <row r="61" spans="1:8" x14ac:dyDescent="0.25">
      <c r="A61" s="21" t="s">
        <v>24</v>
      </c>
      <c r="B61" s="21" t="s">
        <v>14</v>
      </c>
      <c r="C61" s="21" t="s">
        <v>24</v>
      </c>
      <c r="D61" s="21" t="s">
        <v>24</v>
      </c>
      <c r="E61" s="21" t="s">
        <v>24</v>
      </c>
      <c r="F61" s="9">
        <f>SUM(F51:F56)</f>
        <v>3</v>
      </c>
      <c r="G61" s="18">
        <f>SUM(G51:G59)</f>
        <v>435489.00000000006</v>
      </c>
      <c r="H61" s="7">
        <f>H51+H53+H55+H57+H59</f>
        <v>435489.00000000006</v>
      </c>
    </row>
    <row r="62" spans="1:8" x14ac:dyDescent="0.25">
      <c r="A62" s="32" t="s">
        <v>36</v>
      </c>
      <c r="B62" s="33"/>
      <c r="C62" s="33"/>
      <c r="D62" s="33"/>
      <c r="E62" s="33"/>
      <c r="F62" s="33"/>
      <c r="G62" s="33"/>
      <c r="H62" s="33"/>
    </row>
    <row r="63" spans="1:8" x14ac:dyDescent="0.25">
      <c r="A63" s="27">
        <v>23</v>
      </c>
      <c r="B63" s="28" t="s">
        <v>29</v>
      </c>
      <c r="C63" s="27" t="s">
        <v>6</v>
      </c>
      <c r="D63" s="28" t="s">
        <v>16</v>
      </c>
      <c r="E63" s="28">
        <v>1957</v>
      </c>
      <c r="F63" s="27">
        <v>1</v>
      </c>
      <c r="G63" s="36">
        <v>128662.3</v>
      </c>
      <c r="H63" s="7">
        <v>128662.3</v>
      </c>
    </row>
    <row r="64" spans="1:8" ht="33" x14ac:dyDescent="0.25">
      <c r="A64" s="27"/>
      <c r="B64" s="8" t="s">
        <v>25</v>
      </c>
      <c r="C64" s="28"/>
      <c r="D64" s="28"/>
      <c r="E64" s="28"/>
      <c r="F64" s="28"/>
      <c r="G64" s="37"/>
      <c r="H64" s="6">
        <v>21229.3</v>
      </c>
    </row>
    <row r="65" spans="1:8" x14ac:dyDescent="0.25">
      <c r="A65" s="27">
        <v>24</v>
      </c>
      <c r="B65" s="29" t="s">
        <v>56</v>
      </c>
      <c r="C65" s="27" t="s">
        <v>6</v>
      </c>
      <c r="D65" s="28" t="s">
        <v>16</v>
      </c>
      <c r="E65" s="28">
        <v>1957</v>
      </c>
      <c r="F65" s="27">
        <v>1</v>
      </c>
      <c r="G65" s="36">
        <v>181060.4</v>
      </c>
      <c r="H65" s="7">
        <v>181060.4</v>
      </c>
    </row>
    <row r="66" spans="1:8" ht="33" x14ac:dyDescent="0.25">
      <c r="A66" s="27"/>
      <c r="B66" s="8" t="s">
        <v>25</v>
      </c>
      <c r="C66" s="28"/>
      <c r="D66" s="28"/>
      <c r="E66" s="28"/>
      <c r="F66" s="28"/>
      <c r="G66" s="37"/>
      <c r="H66" s="6">
        <v>29875</v>
      </c>
    </row>
    <row r="67" spans="1:8" ht="132" x14ac:dyDescent="0.25">
      <c r="A67" s="27">
        <v>25</v>
      </c>
      <c r="B67" s="23" t="s">
        <v>58</v>
      </c>
      <c r="C67" s="27" t="s">
        <v>6</v>
      </c>
      <c r="D67" s="28"/>
      <c r="E67" s="28"/>
      <c r="F67" s="27">
        <v>1</v>
      </c>
      <c r="G67" s="36">
        <f>44222-0.1</f>
        <v>44221.9</v>
      </c>
      <c r="H67" s="7">
        <f>44222-0.1</f>
        <v>44221.9</v>
      </c>
    </row>
    <row r="68" spans="1:8" ht="33" x14ac:dyDescent="0.25">
      <c r="A68" s="27"/>
      <c r="B68" s="8" t="s">
        <v>25</v>
      </c>
      <c r="C68" s="27" t="s">
        <v>6</v>
      </c>
      <c r="D68" s="28" t="s">
        <v>49</v>
      </c>
      <c r="E68" s="27">
        <v>1964</v>
      </c>
      <c r="F68" s="27"/>
      <c r="G68" s="37"/>
      <c r="H68" s="6">
        <f>7296.6-0.1</f>
        <v>7296.5</v>
      </c>
    </row>
    <row r="69" spans="1:8" x14ac:dyDescent="0.25">
      <c r="A69" s="27"/>
      <c r="B69" s="28" t="s">
        <v>14</v>
      </c>
      <c r="C69" s="27"/>
      <c r="D69" s="27"/>
      <c r="E69" s="27"/>
      <c r="F69" s="27">
        <f>SUM(F63:F67)</f>
        <v>3</v>
      </c>
      <c r="G69" s="30">
        <f>SUM(G63:G68)</f>
        <v>353944.60000000003</v>
      </c>
      <c r="H69" s="7">
        <f>H63+H65+H67</f>
        <v>353944.60000000003</v>
      </c>
    </row>
    <row r="70" spans="1:8" x14ac:dyDescent="0.25">
      <c r="A70" s="27"/>
      <c r="B70" s="32" t="s">
        <v>42</v>
      </c>
      <c r="C70" s="38"/>
      <c r="D70" s="38"/>
      <c r="E70" s="38"/>
      <c r="F70" s="38"/>
      <c r="G70" s="38"/>
      <c r="H70" s="38"/>
    </row>
    <row r="71" spans="1:8" x14ac:dyDescent="0.25">
      <c r="A71" s="27">
        <v>26</v>
      </c>
      <c r="B71" s="28" t="s">
        <v>50</v>
      </c>
      <c r="C71" s="27" t="s">
        <v>6</v>
      </c>
      <c r="D71" s="27"/>
      <c r="E71" s="27"/>
      <c r="F71" s="27">
        <v>3</v>
      </c>
      <c r="G71" s="36">
        <v>370535.8</v>
      </c>
      <c r="H71" s="7">
        <f>G71</f>
        <v>370535.8</v>
      </c>
    </row>
    <row r="72" spans="1:8" ht="33" x14ac:dyDescent="0.25">
      <c r="A72" s="27"/>
      <c r="B72" s="8" t="s">
        <v>25</v>
      </c>
      <c r="C72" s="27"/>
      <c r="D72" s="27"/>
      <c r="E72" s="27"/>
      <c r="F72" s="27"/>
      <c r="G72" s="37"/>
      <c r="H72" s="6">
        <v>66696.5</v>
      </c>
    </row>
    <row r="73" spans="1:8" x14ac:dyDescent="0.25">
      <c r="A73" s="27"/>
      <c r="B73" s="28" t="s">
        <v>14</v>
      </c>
      <c r="C73" s="27"/>
      <c r="D73" s="27"/>
      <c r="E73" s="27"/>
      <c r="F73" s="9">
        <f>F71</f>
        <v>3</v>
      </c>
      <c r="G73" s="24">
        <f>G71</f>
        <v>370535.8</v>
      </c>
      <c r="H73" s="7">
        <f>H71</f>
        <v>370535.8</v>
      </c>
    </row>
    <row r="74" spans="1:8" x14ac:dyDescent="0.25">
      <c r="A74" s="32" t="s">
        <v>48</v>
      </c>
      <c r="B74" s="33"/>
      <c r="C74" s="33"/>
      <c r="D74" s="33"/>
      <c r="E74" s="33"/>
      <c r="F74" s="33"/>
      <c r="G74" s="33"/>
      <c r="H74" s="33"/>
    </row>
    <row r="75" spans="1:8" x14ac:dyDescent="0.25">
      <c r="A75" s="27">
        <v>27</v>
      </c>
      <c r="B75" s="28" t="s">
        <v>51</v>
      </c>
      <c r="C75" s="27" t="s">
        <v>6</v>
      </c>
      <c r="D75" s="27"/>
      <c r="E75" s="27"/>
      <c r="F75" s="27">
        <v>2</v>
      </c>
      <c r="G75" s="36">
        <v>370535.8</v>
      </c>
      <c r="H75" s="7">
        <f>G75</f>
        <v>370535.8</v>
      </c>
    </row>
    <row r="76" spans="1:8" ht="33" x14ac:dyDescent="0.25">
      <c r="A76" s="28"/>
      <c r="B76" s="8" t="s">
        <v>25</v>
      </c>
      <c r="C76" s="28" t="s">
        <v>24</v>
      </c>
      <c r="D76" s="28" t="s">
        <v>24</v>
      </c>
      <c r="E76" s="28" t="s">
        <v>24</v>
      </c>
      <c r="F76" s="28" t="s">
        <v>24</v>
      </c>
      <c r="G76" s="37"/>
      <c r="H76" s="6">
        <v>66696.5</v>
      </c>
    </row>
    <row r="77" spans="1:8" x14ac:dyDescent="0.25">
      <c r="A77" s="14"/>
      <c r="B77" s="21" t="s">
        <v>14</v>
      </c>
      <c r="C77" s="14"/>
      <c r="D77" s="14"/>
      <c r="E77" s="14"/>
      <c r="F77" s="15">
        <f>F75</f>
        <v>2</v>
      </c>
      <c r="G77" s="19">
        <f>SUM(G75:G76)</f>
        <v>370535.8</v>
      </c>
      <c r="H77" s="16">
        <f>H75</f>
        <v>370535.8</v>
      </c>
    </row>
    <row r="78" spans="1:8" x14ac:dyDescent="0.25">
      <c r="G78" s="25"/>
      <c r="H78" s="25"/>
    </row>
    <row r="79" spans="1:8" x14ac:dyDescent="0.25">
      <c r="G79" s="26"/>
      <c r="H79" s="26"/>
    </row>
  </sheetData>
  <mergeCells count="40">
    <mergeCell ref="A6:H6"/>
    <mergeCell ref="G63:G64"/>
    <mergeCell ref="A9:G9"/>
    <mergeCell ref="G57:G58"/>
    <mergeCell ref="G23:G24"/>
    <mergeCell ref="G47:G48"/>
    <mergeCell ref="A10:H10"/>
    <mergeCell ref="G15:G16"/>
    <mergeCell ref="G75:G76"/>
    <mergeCell ref="E2:H2"/>
    <mergeCell ref="A4:H4"/>
    <mergeCell ref="A5:H5"/>
    <mergeCell ref="G11:G12"/>
    <mergeCell ref="G13:G14"/>
    <mergeCell ref="A62:H62"/>
    <mergeCell ref="G37:G38"/>
    <mergeCell ref="G41:G42"/>
    <mergeCell ref="G31:G32"/>
    <mergeCell ref="G33:G34"/>
    <mergeCell ref="G39:G40"/>
    <mergeCell ref="G51:G52"/>
    <mergeCell ref="G53:G54"/>
    <mergeCell ref="G55:G56"/>
    <mergeCell ref="G35:G36"/>
    <mergeCell ref="E1:H1"/>
    <mergeCell ref="A74:H74"/>
    <mergeCell ref="A26:H26"/>
    <mergeCell ref="G27:G28"/>
    <mergeCell ref="A30:H30"/>
    <mergeCell ref="G43:G44"/>
    <mergeCell ref="G45:G46"/>
    <mergeCell ref="G65:G66"/>
    <mergeCell ref="G59:G60"/>
    <mergeCell ref="G71:G72"/>
    <mergeCell ref="A50:H50"/>
    <mergeCell ref="B70:H70"/>
    <mergeCell ref="G67:G68"/>
    <mergeCell ref="G17:G18"/>
    <mergeCell ref="G19:G20"/>
    <mergeCell ref="G21:G22"/>
  </mergeCells>
  <pageMargins left="0.51181102362204722" right="0.31496062992125984" top="0.39370078740157483" bottom="0.15748031496062992" header="0.31496062992125984" footer="0.31496062992125984"/>
  <pageSetup paperSize="9" scale="75" fitToHeight="2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2026-04-27T03:17:40Z</dcterms:modified>
</cp:coreProperties>
</file>